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rln.sharepoint.com/sites/inkoop/Gedeelde documenten/Inkoop/03 Bedrijfsvoering (BV)/3.5 verzekeringen/Wagenpark 2026/12 Map Wagenparkverzekering/2 nota van inlichtingen - vragenronde/"/>
    </mc:Choice>
  </mc:AlternateContent>
  <xr:revisionPtr revIDLastSave="19" documentId="8_{0EEF61DD-1C43-4B3D-AD7B-94188AE0B795}" xr6:coauthVersionLast="47" xr6:coauthVersionMax="47" xr10:uidLastSave="{805538D4-AC88-4FCD-A435-E2C9CD189DC0}"/>
  <bookViews>
    <workbookView xWindow="-108" yWindow="-108" windowWidth="30936" windowHeight="16776" tabRatio="324" xr2:uid="{00000000-000D-0000-FFFF-FFFF00000000}"/>
  </bookViews>
  <sheets>
    <sheet name="Schadeoverzicht" sheetId="1" r:id="rId1"/>
  </sheets>
  <definedNames>
    <definedName name="_xlnm._FilterDatabase" localSheetId="0" hidden="1">Schadeoverzicht!$A$5:$I$64</definedName>
    <definedName name="_xlnm.Print_Titles" localSheetId="0">Schadeoverzicht!$1:$3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I60" i="1" s="1"/>
  <c r="I37" i="1"/>
  <c r="I45" i="1"/>
  <c r="H12" i="1"/>
  <c r="I61" i="1"/>
  <c r="I52" i="1"/>
  <c r="I51" i="1"/>
  <c r="I36" i="1"/>
  <c r="I46" i="1"/>
  <c r="I22" i="1"/>
  <c r="I21" i="1"/>
  <c r="I13" i="1" l="1"/>
  <c r="I12" i="1"/>
  <c r="I67" i="1" l="1"/>
  <c r="I68" i="1" s="1"/>
  <c r="G24" i="1"/>
  <c r="G25" i="1"/>
  <c r="G26" i="1"/>
  <c r="G27" i="1"/>
  <c r="G29" i="1"/>
  <c r="G30" i="1"/>
  <c r="G31" i="1"/>
  <c r="G32" i="1"/>
  <c r="G33" i="1"/>
  <c r="G34" i="1"/>
  <c r="G39" i="1"/>
  <c r="G40" i="1"/>
  <c r="G41" i="1"/>
  <c r="G42" i="1"/>
  <c r="G43" i="1"/>
  <c r="G44" i="1"/>
  <c r="G47" i="1"/>
  <c r="G48" i="1"/>
  <c r="G49" i="1"/>
  <c r="G23" i="1"/>
</calcChain>
</file>

<file path=xl/sharedStrings.xml><?xml version="1.0" encoding="utf-8"?>
<sst xmlns="http://schemas.openxmlformats.org/spreadsheetml/2006/main" count="205" uniqueCount="90">
  <si>
    <t>Schadeoverzicht</t>
  </si>
  <si>
    <r>
      <t xml:space="preserve">Periode van: </t>
    </r>
    <r>
      <rPr>
        <sz val="10"/>
        <color rgb="FF000000"/>
        <rFont val="Arial"/>
        <family val="2"/>
      </rPr>
      <t>januari 2022 t/m april  2026</t>
    </r>
  </si>
  <si>
    <t>Schadejaar</t>
  </si>
  <si>
    <t>Schade datum</t>
  </si>
  <si>
    <t>Kenteken</t>
  </si>
  <si>
    <t>WA schade</t>
  </si>
  <si>
    <t>CASCO schade</t>
  </si>
  <si>
    <t>Omschrijving schadeoorzaak</t>
  </si>
  <si>
    <t>Betaling</t>
  </si>
  <si>
    <t>Vordering aan VRLN ERD</t>
  </si>
  <si>
    <t>Schadelast verzekeraar</t>
  </si>
  <si>
    <t>VHT-41-S</t>
  </si>
  <si>
    <t>WA</t>
  </si>
  <si>
    <t>Regres (niet Waarborgfonds)</t>
  </si>
  <si>
    <t>24-BPX-2</t>
  </si>
  <si>
    <t>CA</t>
  </si>
  <si>
    <t>Fout mbt bediening</t>
  </si>
  <si>
    <t>28-10-2025</t>
  </si>
  <si>
    <t>PS-606-L</t>
  </si>
  <si>
    <t>24-06-2025</t>
  </si>
  <si>
    <t>1-XST-98</t>
  </si>
  <si>
    <t>Achteruitrijden</t>
  </si>
  <si>
    <t>28-06-2025</t>
  </si>
  <si>
    <t>Vooruit manoeuvreren (niet parkeren)</t>
  </si>
  <si>
    <t>09-07-2025</t>
  </si>
  <si>
    <t>J-510-FJ</t>
  </si>
  <si>
    <t>Ruitvervanging (voertuig)</t>
  </si>
  <si>
    <t>23-08-2025</t>
  </si>
  <si>
    <t>38-BBG-6</t>
  </si>
  <si>
    <t>18-07-2025</t>
  </si>
  <si>
    <t>68-BJZ-7</t>
  </si>
  <si>
    <t>Vooruit manoeuvreren tijdens parkeren</t>
  </si>
  <si>
    <t>05-11-2025</t>
  </si>
  <si>
    <t>13-BHZ-9</t>
  </si>
  <si>
    <t>23-02-2025</t>
  </si>
  <si>
    <t>BZ-BP-17</t>
  </si>
  <si>
    <t>21-05-2025</t>
  </si>
  <si>
    <t>BX-NB-22</t>
  </si>
  <si>
    <t>17-10-2025</t>
  </si>
  <si>
    <t>78-BVR-8</t>
  </si>
  <si>
    <t>13-BXG-8</t>
  </si>
  <si>
    <t>Reed tegen en vast object</t>
  </si>
  <si>
    <t>Reed tegen een vast object</t>
  </si>
  <si>
    <t>BX-HS-11</t>
  </si>
  <si>
    <t>43-BBF-6</t>
  </si>
  <si>
    <t>BP-DR-83</t>
  </si>
  <si>
    <t>Wa</t>
  </si>
  <si>
    <t>Stond geparkeerd (tp)</t>
  </si>
  <si>
    <t>PS-608-L</t>
  </si>
  <si>
    <t>Stond geparkeerd (vz)</t>
  </si>
  <si>
    <t>00-BDD-5</t>
  </si>
  <si>
    <t>Overig/diversen</t>
  </si>
  <si>
    <t>PS-611-L</t>
  </si>
  <si>
    <t>Reed achteruit</t>
  </si>
  <si>
    <t>BX-NB-03</t>
  </si>
  <si>
    <t>Onvoldoende rechts gehouden</t>
  </si>
  <si>
    <t>BV-HR-55</t>
  </si>
  <si>
    <t>PS-609-L</t>
  </si>
  <si>
    <t>Ruitvervanging</t>
  </si>
  <si>
    <t>BV-GT-91</t>
  </si>
  <si>
    <t>L-455-JK</t>
  </si>
  <si>
    <t>Geen voorrang verleend</t>
  </si>
  <si>
    <t>VZ-336-V</t>
  </si>
  <si>
    <t>Veranderde van rijstrook</t>
  </si>
  <si>
    <t>30-BNK-3</t>
  </si>
  <si>
    <t>24-BBF-5</t>
  </si>
  <si>
    <t>BV-XV-61</t>
  </si>
  <si>
    <t>Schade aan overheaddeur</t>
  </si>
  <si>
    <t>58-BJZ-5</t>
  </si>
  <si>
    <t>Brand, ontploffing en kortsluiting</t>
  </si>
  <si>
    <t>PS-610-L</t>
  </si>
  <si>
    <t>2-XST-01</t>
  </si>
  <si>
    <t>Ruitreparatie</t>
  </si>
  <si>
    <t>Sistercar clausule</t>
  </si>
  <si>
    <t>BX-ZZ-93</t>
  </si>
  <si>
    <t>6-KJX-31</t>
  </si>
  <si>
    <t>VG-631-N</t>
  </si>
  <si>
    <t>34-BPX-1</t>
  </si>
  <si>
    <t>87-BPV-8</t>
  </si>
  <si>
    <t>05-BPV-8</t>
  </si>
  <si>
    <t>L-456-JK</t>
  </si>
  <si>
    <t>BZ-NT-55</t>
  </si>
  <si>
    <t>Slipt, sloeg om of raakte van weg</t>
  </si>
  <si>
    <t>BX-XR-37</t>
  </si>
  <si>
    <t>BP-BB-40</t>
  </si>
  <si>
    <t>BP-BN-60</t>
  </si>
  <si>
    <t>J-397-SK</t>
  </si>
  <si>
    <t>Totaal 2022/2025</t>
  </si>
  <si>
    <t>incl btw</t>
  </si>
  <si>
    <t>Gemiddeld over 5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</si>
</sst>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[$-10409]#,##0.00;\-#,##0.00"/>
    <numFmt numFmtId="165" formatCode="[$-10409]dd\-mm\-yyyy"/>
    <numFmt numFmtId="166" formatCode="#,##0.00_ ;\-#,##0.00\ "/>
  </numFmts>
  <fonts count="10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9"/>
      <color rgb="FF000000"/>
      <name val="Aptos"/>
      <family val="2"/>
    </font>
    <font>
      <b/>
      <sz val="9"/>
      <color rgb="FF000000"/>
      <name val="Aptos"/>
      <family val="2"/>
    </font>
    <font>
      <sz val="9"/>
      <color rgb="FF333333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A9A9A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Alignment="1">
      <alignment horizontal="left" vertical="top" readingOrder="1"/>
    </xf>
    <xf numFmtId="0" fontId="5" fillId="0" borderId="0" xfId="0" applyFont="1"/>
    <xf numFmtId="0" fontId="7" fillId="2" borderId="1" xfId="1" applyFont="1" applyFill="1" applyBorder="1" applyAlignment="1">
      <alignment horizontal="right" vertical="top" wrapText="1" readingOrder="1"/>
    </xf>
    <xf numFmtId="44" fontId="2" fillId="0" borderId="0" xfId="2" applyFont="1"/>
    <xf numFmtId="0" fontId="6" fillId="0" borderId="1" xfId="1" applyFont="1" applyBorder="1" applyAlignment="1">
      <alignment horizontal="right" vertical="top" wrapText="1" readingOrder="1"/>
    </xf>
    <xf numFmtId="165" fontId="8" fillId="0" borderId="1" xfId="1" applyNumberFormat="1" applyFont="1" applyBorder="1" applyAlignment="1">
      <alignment horizontal="right" vertical="top" wrapText="1" readingOrder="1"/>
    </xf>
    <xf numFmtId="0" fontId="8" fillId="0" borderId="1" xfId="1" applyFont="1" applyBorder="1" applyAlignment="1">
      <alignment horizontal="right" vertical="top" wrapText="1" readingOrder="1"/>
    </xf>
    <xf numFmtId="164" fontId="6" fillId="0" borderId="1" xfId="1" applyNumberFormat="1" applyFont="1" applyBorder="1" applyAlignment="1">
      <alignment horizontal="right" vertical="top" wrapText="1" readingOrder="1"/>
    </xf>
    <xf numFmtId="14" fontId="6" fillId="0" borderId="1" xfId="1" applyNumberFormat="1" applyFont="1" applyBorder="1" applyAlignment="1">
      <alignment horizontal="right" vertical="top" wrapText="1" readingOrder="1"/>
    </xf>
    <xf numFmtId="0" fontId="6" fillId="0" borderId="1" xfId="0" applyFont="1" applyBorder="1" applyAlignment="1">
      <alignment horizontal="right"/>
    </xf>
    <xf numFmtId="14" fontId="6" fillId="0" borderId="1" xfId="0" applyNumberFormat="1" applyFont="1" applyBorder="1" applyAlignment="1">
      <alignment horizontal="right"/>
    </xf>
    <xf numFmtId="8" fontId="6" fillId="0" borderId="1" xfId="0" applyNumberFormat="1" applyFont="1" applyBorder="1" applyAlignment="1">
      <alignment horizontal="right"/>
    </xf>
    <xf numFmtId="164" fontId="6" fillId="3" borderId="1" xfId="1" applyNumberFormat="1" applyFont="1" applyFill="1" applyBorder="1" applyAlignment="1">
      <alignment horizontal="right" vertical="top" wrapText="1" readingOrder="1"/>
    </xf>
    <xf numFmtId="166" fontId="2" fillId="0" borderId="0" xfId="0" applyNumberFormat="1" applyFont="1"/>
    <xf numFmtId="8" fontId="2" fillId="0" borderId="0" xfId="0" applyNumberFormat="1" applyFont="1"/>
    <xf numFmtId="44" fontId="2" fillId="0" borderId="0" xfId="0" applyNumberFormat="1" applyFont="1"/>
    <xf numFmtId="44" fontId="6" fillId="0" borderId="1" xfId="2" applyFont="1" applyBorder="1" applyAlignment="1">
      <alignment horizontal="right" vertical="top" wrapText="1" readingOrder="1"/>
    </xf>
    <xf numFmtId="44" fontId="6" fillId="3" borderId="1" xfId="2" applyFont="1" applyFill="1" applyBorder="1" applyAlignment="1">
      <alignment horizontal="right" vertical="top" wrapText="1" readingOrder="1"/>
    </xf>
    <xf numFmtId="44" fontId="6" fillId="0" borderId="1" xfId="2" applyFont="1" applyBorder="1" applyAlignment="1">
      <alignment horizontal="right"/>
    </xf>
    <xf numFmtId="44" fontId="7" fillId="2" borderId="1" xfId="2" applyFont="1" applyFill="1" applyBorder="1" applyAlignment="1">
      <alignment horizontal="right" vertical="top" wrapText="1" readingOrder="1"/>
    </xf>
    <xf numFmtId="0" fontId="6" fillId="0" borderId="1" xfId="2" applyNumberFormat="1" applyFont="1" applyBorder="1" applyAlignment="1">
      <alignment horizontal="right" vertical="top" wrapText="1" readingOrder="1"/>
    </xf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DCDCD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showGridLines="0" tabSelected="1" zoomScale="130" zoomScaleNormal="130" workbookViewId="0">
      <pane ySplit="3" topLeftCell="A13" activePane="bottomLeft" state="frozen"/>
      <selection pane="bottomLeft" activeCell="A19" sqref="A19:C19"/>
    </sheetView>
  </sheetViews>
  <sheetFormatPr defaultColWidth="9.140625" defaultRowHeight="12.6" customHeight="1"/>
  <cols>
    <col min="1" max="1" width="11.7109375" style="1" customWidth="1"/>
    <col min="2" max="2" width="11.28515625" style="1" customWidth="1"/>
    <col min="3" max="3" width="10.7109375" style="1" customWidth="1"/>
    <col min="4" max="4" width="8.140625" style="1" customWidth="1"/>
    <col min="5" max="5" width="7" style="1" customWidth="1"/>
    <col min="6" max="6" width="30.7109375" style="1" customWidth="1"/>
    <col min="7" max="7" width="11" style="1" customWidth="1"/>
    <col min="8" max="8" width="10" style="1" customWidth="1"/>
    <col min="9" max="9" width="12.7109375" style="5" customWidth="1"/>
    <col min="10" max="10" width="1.140625" style="1" customWidth="1"/>
    <col min="11" max="11" width="13.42578125" style="1" customWidth="1"/>
    <col min="12" max="12" width="9.7109375" style="1" bestFit="1" customWidth="1"/>
    <col min="13" max="16384" width="9.140625" style="1"/>
  </cols>
  <sheetData>
    <row r="1" spans="1:11" ht="13.15">
      <c r="A1" s="2" t="s">
        <v>0</v>
      </c>
    </row>
    <row r="2" spans="1:11" ht="8.25" customHeight="1"/>
    <row r="3" spans="1:11" ht="12.6" customHeight="1">
      <c r="A3" s="2" t="s">
        <v>1</v>
      </c>
    </row>
    <row r="5" spans="1:11" ht="23.25" customHeight="1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21" t="s">
        <v>10</v>
      </c>
    </row>
    <row r="6" spans="1:11" ht="14.25" customHeight="1">
      <c r="A6" s="6">
        <v>2026</v>
      </c>
      <c r="B6" s="7">
        <v>46098</v>
      </c>
      <c r="C6" s="8" t="s">
        <v>11</v>
      </c>
      <c r="D6" s="6" t="s">
        <v>12</v>
      </c>
      <c r="E6" s="6"/>
      <c r="F6" s="6" t="s">
        <v>13</v>
      </c>
      <c r="G6" s="6">
        <v>0</v>
      </c>
      <c r="H6" s="6">
        <v>0</v>
      </c>
      <c r="I6" s="22">
        <v>0</v>
      </c>
    </row>
    <row r="7" spans="1:11" ht="14.25" customHeight="1">
      <c r="A7" s="6">
        <v>2026</v>
      </c>
      <c r="B7" s="7">
        <v>46119</v>
      </c>
      <c r="C7" s="8" t="s">
        <v>14</v>
      </c>
      <c r="D7" s="6"/>
      <c r="E7" s="6" t="s">
        <v>15</v>
      </c>
      <c r="F7" s="6" t="s">
        <v>16</v>
      </c>
      <c r="G7" s="6">
        <v>0</v>
      </c>
      <c r="H7" s="6">
        <v>0</v>
      </c>
      <c r="I7" s="18">
        <v>4700</v>
      </c>
    </row>
    <row r="8" spans="1:11" ht="12.6" customHeight="1">
      <c r="A8" s="6">
        <v>2025</v>
      </c>
      <c r="B8" s="6" t="s">
        <v>17</v>
      </c>
      <c r="C8" s="6" t="s">
        <v>18</v>
      </c>
      <c r="D8" s="6"/>
      <c r="E8" s="6" t="s">
        <v>15</v>
      </c>
      <c r="F8" s="6" t="s">
        <v>13</v>
      </c>
      <c r="G8" s="9">
        <v>7883.11</v>
      </c>
      <c r="H8" s="9">
        <v>7759.86</v>
      </c>
      <c r="I8" s="18">
        <v>123.25</v>
      </c>
      <c r="K8" s="3"/>
    </row>
    <row r="9" spans="1:11" ht="12.6" customHeight="1">
      <c r="A9" s="6">
        <v>2025</v>
      </c>
      <c r="B9" s="6" t="s">
        <v>19</v>
      </c>
      <c r="C9" s="6" t="s">
        <v>20</v>
      </c>
      <c r="D9" s="6"/>
      <c r="E9" s="6" t="s">
        <v>15</v>
      </c>
      <c r="F9" s="6" t="s">
        <v>21</v>
      </c>
      <c r="G9" s="9">
        <v>327.39</v>
      </c>
      <c r="H9" s="9">
        <v>1000</v>
      </c>
      <c r="I9" s="18">
        <v>327.39</v>
      </c>
    </row>
    <row r="10" spans="1:11" ht="12.6" customHeight="1">
      <c r="A10" s="6">
        <v>2025</v>
      </c>
      <c r="B10" s="6" t="s">
        <v>22</v>
      </c>
      <c r="C10" s="6" t="s">
        <v>20</v>
      </c>
      <c r="D10" s="6"/>
      <c r="E10" s="6" t="s">
        <v>15</v>
      </c>
      <c r="F10" s="6" t="s">
        <v>23</v>
      </c>
      <c r="G10" s="9">
        <v>435.15</v>
      </c>
      <c r="H10" s="9">
        <v>1000</v>
      </c>
      <c r="I10" s="18">
        <v>435.15</v>
      </c>
    </row>
    <row r="11" spans="1:11" ht="12.6" customHeight="1">
      <c r="A11" s="6">
        <v>2025</v>
      </c>
      <c r="B11" s="6" t="s">
        <v>24</v>
      </c>
      <c r="C11" s="6" t="s">
        <v>25</v>
      </c>
      <c r="D11" s="6"/>
      <c r="E11" s="6" t="s">
        <v>15</v>
      </c>
      <c r="F11" s="6" t="s">
        <v>26</v>
      </c>
      <c r="G11" s="9">
        <v>859.54</v>
      </c>
      <c r="H11" s="9">
        <v>250</v>
      </c>
      <c r="I11" s="18">
        <v>609.54</v>
      </c>
    </row>
    <row r="12" spans="1:11" ht="12.6" customHeight="1">
      <c r="A12" s="6">
        <v>2025</v>
      </c>
      <c r="B12" s="6" t="s">
        <v>27</v>
      </c>
      <c r="C12" s="6" t="s">
        <v>28</v>
      </c>
      <c r="D12" s="6" t="s">
        <v>12</v>
      </c>
      <c r="E12" s="6"/>
      <c r="F12" s="6" t="s">
        <v>23</v>
      </c>
      <c r="G12" s="9">
        <v>1962.35</v>
      </c>
      <c r="H12" s="9">
        <f>1000-423.5</f>
        <v>576.5</v>
      </c>
      <c r="I12" s="18">
        <f>G12-H12</f>
        <v>1385.85</v>
      </c>
    </row>
    <row r="13" spans="1:11" ht="12.6" customHeight="1">
      <c r="A13" s="6">
        <v>2025</v>
      </c>
      <c r="B13" s="6" t="s">
        <v>27</v>
      </c>
      <c r="C13" s="6" t="s">
        <v>28</v>
      </c>
      <c r="D13" s="6"/>
      <c r="E13" s="6" t="s">
        <v>15</v>
      </c>
      <c r="F13" s="6" t="s">
        <v>23</v>
      </c>
      <c r="G13" s="9">
        <v>423.5</v>
      </c>
      <c r="H13" s="9">
        <v>423.5</v>
      </c>
      <c r="I13" s="22">
        <f>G13-H13</f>
        <v>0</v>
      </c>
      <c r="K13" s="15"/>
    </row>
    <row r="14" spans="1:11" ht="12.6" customHeight="1">
      <c r="A14" s="6">
        <v>2025</v>
      </c>
      <c r="B14" s="6" t="s">
        <v>29</v>
      </c>
      <c r="C14" s="6" t="s">
        <v>30</v>
      </c>
      <c r="D14" s="6" t="s">
        <v>12</v>
      </c>
      <c r="E14" s="6"/>
      <c r="F14" s="6" t="s">
        <v>31</v>
      </c>
      <c r="G14" s="9">
        <v>2235.17</v>
      </c>
      <c r="H14" s="9">
        <v>1000</v>
      </c>
      <c r="I14" s="18">
        <v>1235.17</v>
      </c>
    </row>
    <row r="15" spans="1:11" ht="12.6" customHeight="1">
      <c r="A15" s="6">
        <v>2025</v>
      </c>
      <c r="B15" s="6" t="s">
        <v>32</v>
      </c>
      <c r="C15" s="6" t="s">
        <v>33</v>
      </c>
      <c r="D15" s="6" t="s">
        <v>12</v>
      </c>
      <c r="E15" s="6"/>
      <c r="F15" s="6" t="s">
        <v>21</v>
      </c>
      <c r="G15" s="9">
        <v>4620.71</v>
      </c>
      <c r="H15" s="9">
        <v>1000</v>
      </c>
      <c r="I15" s="18">
        <v>3620.71</v>
      </c>
    </row>
    <row r="16" spans="1:11" ht="12.6" customHeight="1">
      <c r="A16" s="6">
        <v>2025</v>
      </c>
      <c r="B16" s="6" t="s">
        <v>34</v>
      </c>
      <c r="C16" s="6" t="s">
        <v>35</v>
      </c>
      <c r="D16" s="6" t="s">
        <v>12</v>
      </c>
      <c r="E16" s="6"/>
      <c r="F16" s="6" t="s">
        <v>21</v>
      </c>
      <c r="G16" s="14">
        <v>2213.84</v>
      </c>
      <c r="H16" s="14">
        <v>1000</v>
      </c>
      <c r="I16" s="19">
        <v>1213.8399999999999</v>
      </c>
    </row>
    <row r="17" spans="1:9" ht="12.6" customHeight="1">
      <c r="A17" s="6">
        <v>2025</v>
      </c>
      <c r="B17" s="6" t="s">
        <v>34</v>
      </c>
      <c r="C17" s="6" t="s">
        <v>35</v>
      </c>
      <c r="D17" s="6"/>
      <c r="E17" s="6" t="s">
        <v>15</v>
      </c>
      <c r="F17" s="6" t="s">
        <v>21</v>
      </c>
      <c r="G17" s="14">
        <v>0</v>
      </c>
      <c r="H17" s="14">
        <v>0</v>
      </c>
      <c r="I17" s="22">
        <v>0</v>
      </c>
    </row>
    <row r="18" spans="1:9" ht="12.6" customHeight="1">
      <c r="A18" s="6">
        <v>2025</v>
      </c>
      <c r="B18" s="6" t="s">
        <v>36</v>
      </c>
      <c r="C18" s="6" t="s">
        <v>37</v>
      </c>
      <c r="D18" s="6"/>
      <c r="E18" s="6" t="s">
        <v>15</v>
      </c>
      <c r="F18" s="6" t="s">
        <v>23</v>
      </c>
      <c r="G18" s="9">
        <v>2796.39</v>
      </c>
      <c r="H18" s="9">
        <v>1000</v>
      </c>
      <c r="I18" s="18">
        <v>1796.39</v>
      </c>
    </row>
    <row r="19" spans="1:9" ht="12.6" customHeight="1">
      <c r="A19" s="6">
        <v>2025</v>
      </c>
      <c r="B19" s="6" t="s">
        <v>38</v>
      </c>
      <c r="C19" s="6" t="s">
        <v>39</v>
      </c>
      <c r="D19" s="6" t="s">
        <v>12</v>
      </c>
      <c r="E19" s="6"/>
      <c r="F19" s="6" t="s">
        <v>16</v>
      </c>
      <c r="G19" s="9">
        <v>3788.4</v>
      </c>
      <c r="H19" s="9">
        <v>1000</v>
      </c>
      <c r="I19" s="18">
        <v>2788.4</v>
      </c>
    </row>
    <row r="20" spans="1:9" ht="12.6" customHeight="1">
      <c r="A20" s="6">
        <v>2025</v>
      </c>
      <c r="B20" s="6" t="s">
        <v>38</v>
      </c>
      <c r="C20" s="6" t="s">
        <v>39</v>
      </c>
      <c r="D20" s="6"/>
      <c r="E20" s="6" t="s">
        <v>15</v>
      </c>
      <c r="F20" s="6" t="s">
        <v>16</v>
      </c>
      <c r="G20" s="9">
        <v>0</v>
      </c>
      <c r="H20" s="9">
        <v>0</v>
      </c>
      <c r="I20" s="22">
        <v>0</v>
      </c>
    </row>
    <row r="21" spans="1:9" ht="12.6" customHeight="1">
      <c r="A21" s="6">
        <v>2025</v>
      </c>
      <c r="B21" s="10">
        <v>46022</v>
      </c>
      <c r="C21" s="6" t="s">
        <v>40</v>
      </c>
      <c r="D21" s="6" t="s">
        <v>12</v>
      </c>
      <c r="E21" s="6"/>
      <c r="F21" s="6" t="s">
        <v>41</v>
      </c>
      <c r="G21" s="9">
        <v>1668.5</v>
      </c>
      <c r="H21" s="9">
        <v>500</v>
      </c>
      <c r="I21" s="18">
        <f>G21-H21</f>
        <v>1168.5</v>
      </c>
    </row>
    <row r="22" spans="1:9" ht="12.6" customHeight="1">
      <c r="A22" s="6">
        <v>2026</v>
      </c>
      <c r="B22" s="10">
        <v>46023</v>
      </c>
      <c r="C22" s="6" t="s">
        <v>40</v>
      </c>
      <c r="D22" s="6"/>
      <c r="E22" s="6" t="s">
        <v>15</v>
      </c>
      <c r="F22" s="6" t="s">
        <v>41</v>
      </c>
      <c r="G22" s="9">
        <v>1836.22</v>
      </c>
      <c r="H22" s="9">
        <v>500</v>
      </c>
      <c r="I22" s="18">
        <f>G22-H22</f>
        <v>1336.22</v>
      </c>
    </row>
    <row r="23" spans="1:9" ht="12.6" customHeight="1">
      <c r="A23" s="11">
        <v>2024</v>
      </c>
      <c r="B23" s="12">
        <v>45573</v>
      </c>
      <c r="C23" s="11" t="s">
        <v>37</v>
      </c>
      <c r="D23" s="6"/>
      <c r="E23" s="6" t="s">
        <v>15</v>
      </c>
      <c r="F23" s="11" t="s">
        <v>42</v>
      </c>
      <c r="G23" s="13">
        <f>I23+H23</f>
        <v>8364.35</v>
      </c>
      <c r="H23" s="13">
        <v>1000</v>
      </c>
      <c r="I23" s="20">
        <v>7364.35</v>
      </c>
    </row>
    <row r="24" spans="1:9" ht="12.6" customHeight="1">
      <c r="A24" s="11">
        <v>2024</v>
      </c>
      <c r="B24" s="12">
        <v>45570</v>
      </c>
      <c r="C24" s="11" t="s">
        <v>43</v>
      </c>
      <c r="D24" s="6"/>
      <c r="E24" s="6" t="s">
        <v>15</v>
      </c>
      <c r="F24" s="11" t="s">
        <v>42</v>
      </c>
      <c r="G24" s="13">
        <f t="shared" ref="G24:G49" si="0">I24+H24</f>
        <v>4403.8</v>
      </c>
      <c r="H24" s="13">
        <v>1000</v>
      </c>
      <c r="I24" s="20">
        <v>3403.8</v>
      </c>
    </row>
    <row r="25" spans="1:9" ht="12.6" customHeight="1">
      <c r="A25" s="11">
        <v>2024</v>
      </c>
      <c r="B25" s="12">
        <v>45563</v>
      </c>
      <c r="C25" s="11" t="s">
        <v>44</v>
      </c>
      <c r="D25" s="6"/>
      <c r="E25" s="6" t="s">
        <v>15</v>
      </c>
      <c r="F25" s="11" t="s">
        <v>42</v>
      </c>
      <c r="G25" s="13">
        <f t="shared" si="0"/>
        <v>2253.63</v>
      </c>
      <c r="H25" s="13">
        <v>1000</v>
      </c>
      <c r="I25" s="20">
        <v>1253.6300000000001</v>
      </c>
    </row>
    <row r="26" spans="1:9" ht="12.6" customHeight="1">
      <c r="A26" s="11">
        <v>2024</v>
      </c>
      <c r="B26" s="12">
        <v>45559</v>
      </c>
      <c r="C26" s="11" t="s">
        <v>45</v>
      </c>
      <c r="D26" s="6" t="s">
        <v>46</v>
      </c>
      <c r="E26" s="6"/>
      <c r="F26" s="11" t="s">
        <v>47</v>
      </c>
      <c r="G26" s="13">
        <f t="shared" si="0"/>
        <v>7401.92</v>
      </c>
      <c r="H26" s="13">
        <v>1000</v>
      </c>
      <c r="I26" s="20">
        <v>6401.92</v>
      </c>
    </row>
    <row r="27" spans="1:9" ht="12.6" customHeight="1">
      <c r="A27" s="11">
        <v>2024</v>
      </c>
      <c r="B27" s="12">
        <v>45531</v>
      </c>
      <c r="C27" s="11" t="s">
        <v>48</v>
      </c>
      <c r="D27" s="6" t="s">
        <v>12</v>
      </c>
      <c r="E27" s="6"/>
      <c r="F27" s="11" t="s">
        <v>49</v>
      </c>
      <c r="G27" s="13">
        <f t="shared" si="0"/>
        <v>1098.01</v>
      </c>
      <c r="H27" s="13">
        <v>1000</v>
      </c>
      <c r="I27" s="20">
        <v>98.01</v>
      </c>
    </row>
    <row r="28" spans="1:9" ht="12.6" customHeight="1">
      <c r="A28" s="11">
        <v>2024</v>
      </c>
      <c r="B28" s="12">
        <v>45470</v>
      </c>
      <c r="C28" s="11" t="s">
        <v>50</v>
      </c>
      <c r="D28" s="6" t="s">
        <v>12</v>
      </c>
      <c r="E28" s="6"/>
      <c r="F28" s="11" t="s">
        <v>51</v>
      </c>
      <c r="G28" s="13">
        <v>17076</v>
      </c>
      <c r="H28" s="13">
        <v>1000</v>
      </c>
      <c r="I28" s="20">
        <v>16076</v>
      </c>
    </row>
    <row r="29" spans="1:9" ht="12.6" customHeight="1">
      <c r="A29" s="11">
        <v>2024</v>
      </c>
      <c r="B29" s="12">
        <v>45431</v>
      </c>
      <c r="C29" s="11" t="s">
        <v>52</v>
      </c>
      <c r="D29" s="6" t="s">
        <v>12</v>
      </c>
      <c r="E29" s="6"/>
      <c r="F29" s="11" t="s">
        <v>53</v>
      </c>
      <c r="G29" s="13">
        <f t="shared" si="0"/>
        <v>800</v>
      </c>
      <c r="H29" s="13">
        <v>800</v>
      </c>
      <c r="I29" s="22">
        <v>0</v>
      </c>
    </row>
    <row r="30" spans="1:9" ht="12.6" customHeight="1">
      <c r="A30" s="11">
        <v>2024</v>
      </c>
      <c r="B30" s="12">
        <v>45427</v>
      </c>
      <c r="C30" s="11" t="s">
        <v>54</v>
      </c>
      <c r="D30" s="6" t="s">
        <v>12</v>
      </c>
      <c r="E30" s="6"/>
      <c r="F30" s="11" t="s">
        <v>55</v>
      </c>
      <c r="G30" s="13">
        <f t="shared" si="0"/>
        <v>722.77</v>
      </c>
      <c r="H30" s="13">
        <v>722.77</v>
      </c>
      <c r="I30" s="22">
        <v>0</v>
      </c>
    </row>
    <row r="31" spans="1:9" ht="12.6" customHeight="1">
      <c r="A31" s="11">
        <v>2024</v>
      </c>
      <c r="B31" s="12">
        <v>45423</v>
      </c>
      <c r="C31" s="11" t="s">
        <v>56</v>
      </c>
      <c r="D31" s="6" t="s">
        <v>12</v>
      </c>
      <c r="E31" s="6"/>
      <c r="F31" s="11" t="s">
        <v>47</v>
      </c>
      <c r="G31" s="13">
        <f t="shared" si="0"/>
        <v>2341.5</v>
      </c>
      <c r="H31" s="13">
        <v>1000</v>
      </c>
      <c r="I31" s="20">
        <v>1341.5</v>
      </c>
    </row>
    <row r="32" spans="1:9" ht="12.6" customHeight="1">
      <c r="A32" s="11">
        <v>2024</v>
      </c>
      <c r="B32" s="12">
        <v>45419</v>
      </c>
      <c r="C32" s="11" t="s">
        <v>57</v>
      </c>
      <c r="D32" s="6"/>
      <c r="E32" s="6" t="s">
        <v>15</v>
      </c>
      <c r="F32" s="11" t="s">
        <v>58</v>
      </c>
      <c r="G32" s="13">
        <f t="shared" si="0"/>
        <v>2764.87</v>
      </c>
      <c r="H32" s="13">
        <v>1000</v>
      </c>
      <c r="I32" s="20">
        <v>1764.87</v>
      </c>
    </row>
    <row r="33" spans="1:12" ht="12.6" customHeight="1">
      <c r="A33" s="11">
        <v>2024</v>
      </c>
      <c r="B33" s="12">
        <v>45328</v>
      </c>
      <c r="C33" s="11" t="s">
        <v>59</v>
      </c>
      <c r="D33" s="6" t="s">
        <v>12</v>
      </c>
      <c r="E33" s="6"/>
      <c r="F33" s="11" t="s">
        <v>42</v>
      </c>
      <c r="G33" s="13">
        <f t="shared" si="0"/>
        <v>2574.77</v>
      </c>
      <c r="H33" s="13">
        <v>1000</v>
      </c>
      <c r="I33" s="20">
        <v>1574.77</v>
      </c>
    </row>
    <row r="34" spans="1:12" ht="12.6" customHeight="1">
      <c r="A34" s="11">
        <v>2023</v>
      </c>
      <c r="B34" s="12">
        <v>45283</v>
      </c>
      <c r="C34" s="11" t="s">
        <v>60</v>
      </c>
      <c r="D34" s="6"/>
      <c r="E34" s="6" t="s">
        <v>15</v>
      </c>
      <c r="F34" s="11" t="s">
        <v>61</v>
      </c>
      <c r="G34" s="13">
        <f t="shared" si="0"/>
        <v>6610.25</v>
      </c>
      <c r="H34" s="13">
        <v>1000</v>
      </c>
      <c r="I34" s="20">
        <v>5610.25</v>
      </c>
    </row>
    <row r="35" spans="1:12" ht="12.6" customHeight="1">
      <c r="A35" s="11">
        <v>2023</v>
      </c>
      <c r="B35" s="12">
        <v>45262</v>
      </c>
      <c r="C35" s="11" t="s">
        <v>62</v>
      </c>
      <c r="D35" s="6"/>
      <c r="E35" s="6" t="s">
        <v>15</v>
      </c>
      <c r="F35" s="11" t="s">
        <v>63</v>
      </c>
      <c r="G35" s="13">
        <v>3251.91</v>
      </c>
      <c r="H35" s="13">
        <v>1000</v>
      </c>
      <c r="I35" s="20">
        <v>2251.91</v>
      </c>
    </row>
    <row r="36" spans="1:12" ht="12.6" customHeight="1">
      <c r="A36" s="11">
        <v>2023</v>
      </c>
      <c r="B36" s="12">
        <v>45226</v>
      </c>
      <c r="C36" s="11" t="s">
        <v>64</v>
      </c>
      <c r="D36" s="6" t="s">
        <v>12</v>
      </c>
      <c r="E36" s="6"/>
      <c r="F36" s="11" t="s">
        <v>47</v>
      </c>
      <c r="G36" s="13">
        <v>297.52999999999997</v>
      </c>
      <c r="H36" s="13">
        <v>297.52999999999997</v>
      </c>
      <c r="I36" s="22">
        <f>G36-H36</f>
        <v>0</v>
      </c>
    </row>
    <row r="37" spans="1:12" ht="12.6" customHeight="1">
      <c r="A37" s="11">
        <v>2024</v>
      </c>
      <c r="B37" s="12">
        <v>45227</v>
      </c>
      <c r="C37" s="11" t="s">
        <v>64</v>
      </c>
      <c r="D37" s="6"/>
      <c r="E37" s="6" t="s">
        <v>15</v>
      </c>
      <c r="F37" s="11" t="s">
        <v>47</v>
      </c>
      <c r="G37" s="13">
        <v>4074.88</v>
      </c>
      <c r="H37" s="13">
        <v>702.47</v>
      </c>
      <c r="I37" s="20">
        <f>G37-H37</f>
        <v>3372.41</v>
      </c>
      <c r="K37" s="16"/>
    </row>
    <row r="38" spans="1:12" ht="12.6" customHeight="1">
      <c r="A38" s="11">
        <v>2023</v>
      </c>
      <c r="B38" s="12">
        <v>45211</v>
      </c>
      <c r="C38" s="11" t="s">
        <v>60</v>
      </c>
      <c r="D38" s="6"/>
      <c r="E38" s="6" t="s">
        <v>15</v>
      </c>
      <c r="F38" s="11" t="s">
        <v>55</v>
      </c>
      <c r="G38" s="13">
        <v>1880</v>
      </c>
      <c r="H38" s="13">
        <v>1000</v>
      </c>
      <c r="I38" s="20">
        <v>880</v>
      </c>
      <c r="K38" s="16"/>
      <c r="L38" s="16"/>
    </row>
    <row r="39" spans="1:12" ht="12.6" customHeight="1">
      <c r="A39" s="11">
        <v>2023</v>
      </c>
      <c r="B39" s="12">
        <v>45195</v>
      </c>
      <c r="C39" s="11" t="s">
        <v>18</v>
      </c>
      <c r="D39" s="6" t="s">
        <v>12</v>
      </c>
      <c r="E39" s="6"/>
      <c r="F39" s="11" t="s">
        <v>42</v>
      </c>
      <c r="G39" s="13">
        <f t="shared" si="0"/>
        <v>6251.17</v>
      </c>
      <c r="H39" s="13">
        <v>1000</v>
      </c>
      <c r="I39" s="20">
        <v>5251.17</v>
      </c>
    </row>
    <row r="40" spans="1:12" ht="12.6" customHeight="1">
      <c r="A40" s="11">
        <v>2023</v>
      </c>
      <c r="B40" s="12">
        <v>45175</v>
      </c>
      <c r="C40" s="11" t="s">
        <v>65</v>
      </c>
      <c r="D40" s="6" t="s">
        <v>12</v>
      </c>
      <c r="E40" s="6"/>
      <c r="F40" s="11" t="s">
        <v>55</v>
      </c>
      <c r="G40" s="13">
        <f t="shared" si="0"/>
        <v>1558.3</v>
      </c>
      <c r="H40" s="13">
        <v>1000</v>
      </c>
      <c r="I40" s="20">
        <v>558.29999999999995</v>
      </c>
    </row>
    <row r="41" spans="1:12" ht="12.6" customHeight="1">
      <c r="A41" s="11">
        <v>2023</v>
      </c>
      <c r="B41" s="12">
        <v>45133</v>
      </c>
      <c r="C41" s="11" t="s">
        <v>66</v>
      </c>
      <c r="D41" s="6" t="s">
        <v>12</v>
      </c>
      <c r="E41" s="6"/>
      <c r="F41" s="11" t="s">
        <v>67</v>
      </c>
      <c r="G41" s="13">
        <f t="shared" si="0"/>
        <v>2981.81</v>
      </c>
      <c r="H41" s="13">
        <v>1000</v>
      </c>
      <c r="I41" s="20">
        <v>1981.81</v>
      </c>
    </row>
    <row r="42" spans="1:12" ht="12.6" customHeight="1">
      <c r="A42" s="11">
        <v>2023</v>
      </c>
      <c r="B42" s="12">
        <v>45115</v>
      </c>
      <c r="C42" s="11" t="s">
        <v>68</v>
      </c>
      <c r="D42" s="6" t="s">
        <v>12</v>
      </c>
      <c r="E42" s="6"/>
      <c r="F42" s="11" t="s">
        <v>69</v>
      </c>
      <c r="G42" s="13">
        <f t="shared" si="0"/>
        <v>67361.149999999994</v>
      </c>
      <c r="H42" s="13">
        <v>1000</v>
      </c>
      <c r="I42" s="20">
        <v>66361.149999999994</v>
      </c>
    </row>
    <row r="43" spans="1:12" ht="12.6" customHeight="1">
      <c r="A43" s="11">
        <v>2023</v>
      </c>
      <c r="B43" s="12">
        <v>45081</v>
      </c>
      <c r="C43" s="11" t="s">
        <v>70</v>
      </c>
      <c r="D43" s="6" t="s">
        <v>12</v>
      </c>
      <c r="E43" s="6"/>
      <c r="F43" s="11" t="s">
        <v>47</v>
      </c>
      <c r="G43" s="13">
        <f t="shared" si="0"/>
        <v>4950.8999999999996</v>
      </c>
      <c r="H43" s="13">
        <v>1000</v>
      </c>
      <c r="I43" s="20">
        <v>3950.9</v>
      </c>
    </row>
    <row r="44" spans="1:12" ht="12.6" customHeight="1">
      <c r="A44" s="11">
        <v>2023</v>
      </c>
      <c r="B44" s="12">
        <v>45049</v>
      </c>
      <c r="C44" s="11" t="s">
        <v>71</v>
      </c>
      <c r="D44" s="6"/>
      <c r="E44" s="6" t="s">
        <v>15</v>
      </c>
      <c r="F44" s="11" t="s">
        <v>72</v>
      </c>
      <c r="G44" s="13">
        <f t="shared" si="0"/>
        <v>119.85</v>
      </c>
      <c r="H44" s="13">
        <v>0</v>
      </c>
      <c r="I44" s="20">
        <v>119.85</v>
      </c>
    </row>
    <row r="45" spans="1:12" ht="12.6" customHeight="1">
      <c r="A45" s="11">
        <v>2023</v>
      </c>
      <c r="B45" s="12">
        <v>45016</v>
      </c>
      <c r="C45" s="11" t="s">
        <v>54</v>
      </c>
      <c r="D45" s="6" t="s">
        <v>12</v>
      </c>
      <c r="E45" s="6"/>
      <c r="F45" s="11" t="s">
        <v>73</v>
      </c>
      <c r="G45" s="13">
        <v>2512.4899999999998</v>
      </c>
      <c r="H45" s="13">
        <v>500</v>
      </c>
      <c r="I45" s="20">
        <f>G45-H45</f>
        <v>2012.4899999999998</v>
      </c>
    </row>
    <row r="46" spans="1:12" ht="12.6" customHeight="1">
      <c r="A46" s="11">
        <v>2023</v>
      </c>
      <c r="B46" s="12">
        <v>45016</v>
      </c>
      <c r="C46" s="11" t="s">
        <v>54</v>
      </c>
      <c r="D46" s="6"/>
      <c r="E46" s="6" t="s">
        <v>15</v>
      </c>
      <c r="F46" s="11" t="s">
        <v>73</v>
      </c>
      <c r="G46" s="13">
        <v>1782.42</v>
      </c>
      <c r="H46" s="13">
        <v>500</v>
      </c>
      <c r="I46" s="20">
        <f>G46-H46</f>
        <v>1282.42</v>
      </c>
    </row>
    <row r="47" spans="1:12" ht="12.6" customHeight="1">
      <c r="A47" s="11">
        <v>2023</v>
      </c>
      <c r="B47" s="12">
        <v>44994</v>
      </c>
      <c r="C47" s="11" t="s">
        <v>74</v>
      </c>
      <c r="D47" s="6" t="s">
        <v>12</v>
      </c>
      <c r="E47" s="6"/>
      <c r="F47" s="11" t="s">
        <v>55</v>
      </c>
      <c r="G47" s="13">
        <f t="shared" si="0"/>
        <v>2363.62</v>
      </c>
      <c r="H47" s="13">
        <v>1000</v>
      </c>
      <c r="I47" s="20">
        <v>1363.62</v>
      </c>
    </row>
    <row r="48" spans="1:12" ht="12.6" customHeight="1">
      <c r="A48" s="11">
        <v>2023</v>
      </c>
      <c r="B48" s="12">
        <v>44992</v>
      </c>
      <c r="C48" s="11" t="s">
        <v>75</v>
      </c>
      <c r="D48" s="6" t="s">
        <v>12</v>
      </c>
      <c r="E48" s="6"/>
      <c r="F48" s="11" t="s">
        <v>47</v>
      </c>
      <c r="G48" s="13">
        <f t="shared" si="0"/>
        <v>1355.21</v>
      </c>
      <c r="H48" s="13">
        <v>1000</v>
      </c>
      <c r="I48" s="20">
        <v>355.21</v>
      </c>
    </row>
    <row r="49" spans="1:12" ht="12.6" customHeight="1">
      <c r="A49" s="11">
        <v>2023</v>
      </c>
      <c r="B49" s="12">
        <v>44966</v>
      </c>
      <c r="C49" s="11" t="s">
        <v>76</v>
      </c>
      <c r="D49" s="6"/>
      <c r="E49" s="6" t="s">
        <v>15</v>
      </c>
      <c r="F49" s="11" t="s">
        <v>42</v>
      </c>
      <c r="G49" s="13">
        <f t="shared" si="0"/>
        <v>3523.59</v>
      </c>
      <c r="H49" s="13">
        <v>1000</v>
      </c>
      <c r="I49" s="20">
        <v>2523.59</v>
      </c>
    </row>
    <row r="50" spans="1:12" ht="12.6" customHeight="1">
      <c r="A50" s="11">
        <v>2022</v>
      </c>
      <c r="B50" s="12">
        <v>44919</v>
      </c>
      <c r="C50" s="11" t="s">
        <v>77</v>
      </c>
      <c r="D50" s="11" t="s">
        <v>12</v>
      </c>
      <c r="E50" s="11"/>
      <c r="F50" s="11" t="s">
        <v>47</v>
      </c>
      <c r="G50" s="13">
        <v>726</v>
      </c>
      <c r="H50" s="13">
        <v>726</v>
      </c>
      <c r="I50" s="22">
        <v>0</v>
      </c>
    </row>
    <row r="51" spans="1:12" ht="12.6" customHeight="1">
      <c r="A51" s="11">
        <v>2022</v>
      </c>
      <c r="B51" s="12">
        <v>44890</v>
      </c>
      <c r="C51" s="11" t="s">
        <v>78</v>
      </c>
      <c r="D51" s="11" t="s">
        <v>12</v>
      </c>
      <c r="E51" s="11"/>
      <c r="F51" s="11" t="s">
        <v>47</v>
      </c>
      <c r="G51" s="13">
        <v>1504.15</v>
      </c>
      <c r="H51" s="13">
        <v>500</v>
      </c>
      <c r="I51" s="20">
        <f>G51-H51</f>
        <v>1004.1500000000001</v>
      </c>
    </row>
    <row r="52" spans="1:12" ht="12.6" customHeight="1">
      <c r="A52" s="11">
        <v>2022</v>
      </c>
      <c r="B52" s="12">
        <v>44890</v>
      </c>
      <c r="C52" s="11" t="s">
        <v>78</v>
      </c>
      <c r="D52" s="11"/>
      <c r="E52" s="11" t="s">
        <v>15</v>
      </c>
      <c r="F52" s="11" t="s">
        <v>47</v>
      </c>
      <c r="G52" s="13">
        <v>2404.63</v>
      </c>
      <c r="H52" s="13">
        <v>500</v>
      </c>
      <c r="I52" s="20">
        <f>G52-H52</f>
        <v>1904.63</v>
      </c>
    </row>
    <row r="53" spans="1:12" ht="12.6" customHeight="1">
      <c r="A53" s="11">
        <v>2022</v>
      </c>
      <c r="B53" s="12">
        <v>44870</v>
      </c>
      <c r="C53" s="11" t="s">
        <v>79</v>
      </c>
      <c r="D53" s="11"/>
      <c r="E53" s="11" t="s">
        <v>15</v>
      </c>
      <c r="F53" s="11" t="s">
        <v>49</v>
      </c>
      <c r="G53" s="13">
        <v>1582.7</v>
      </c>
      <c r="H53" s="13">
        <v>1000</v>
      </c>
      <c r="I53" s="20">
        <v>582.70000000000005</v>
      </c>
    </row>
    <row r="54" spans="1:12" ht="12.6" customHeight="1">
      <c r="A54" s="11">
        <v>2022</v>
      </c>
      <c r="B54" s="12">
        <v>44869</v>
      </c>
      <c r="C54" s="11" t="s">
        <v>76</v>
      </c>
      <c r="D54" s="11"/>
      <c r="E54" s="11" t="s">
        <v>15</v>
      </c>
      <c r="F54" s="11" t="s">
        <v>42</v>
      </c>
      <c r="G54" s="13">
        <v>1876.83</v>
      </c>
      <c r="H54" s="13">
        <v>1000</v>
      </c>
      <c r="I54" s="20">
        <v>876.83</v>
      </c>
    </row>
    <row r="55" spans="1:12" ht="12.6" customHeight="1">
      <c r="A55" s="11">
        <v>2022</v>
      </c>
      <c r="B55" s="12">
        <v>44829</v>
      </c>
      <c r="C55" s="11" t="s">
        <v>80</v>
      </c>
      <c r="D55" s="11"/>
      <c r="E55" s="11" t="s">
        <v>15</v>
      </c>
      <c r="F55" s="11" t="s">
        <v>47</v>
      </c>
      <c r="G55" s="13">
        <v>6726.68</v>
      </c>
      <c r="H55" s="13">
        <v>1000</v>
      </c>
      <c r="I55" s="20">
        <v>5726.6</v>
      </c>
    </row>
    <row r="56" spans="1:12" ht="12.6" customHeight="1">
      <c r="A56" s="11">
        <v>2022</v>
      </c>
      <c r="B56" s="12">
        <v>44811</v>
      </c>
      <c r="C56" s="11" t="s">
        <v>35</v>
      </c>
      <c r="D56" s="11" t="s">
        <v>12</v>
      </c>
      <c r="E56" s="11"/>
      <c r="F56" s="11" t="s">
        <v>49</v>
      </c>
      <c r="G56" s="13">
        <v>8895.0499999999993</v>
      </c>
      <c r="H56" s="13">
        <v>8588.92</v>
      </c>
      <c r="I56" s="20">
        <v>306.13</v>
      </c>
    </row>
    <row r="57" spans="1:12" ht="12.6" customHeight="1">
      <c r="A57" s="11">
        <v>2022</v>
      </c>
      <c r="B57" s="12">
        <v>44809</v>
      </c>
      <c r="C57" s="11" t="s">
        <v>50</v>
      </c>
      <c r="D57" s="11"/>
      <c r="E57" s="11" t="s">
        <v>15</v>
      </c>
      <c r="F57" s="11" t="s">
        <v>42</v>
      </c>
      <c r="G57" s="13">
        <v>5495.08</v>
      </c>
      <c r="H57" s="13">
        <v>1000</v>
      </c>
      <c r="I57" s="20">
        <v>4761.8900000000003</v>
      </c>
    </row>
    <row r="58" spans="1:12" ht="12.6" customHeight="1">
      <c r="A58" s="11">
        <v>2023</v>
      </c>
      <c r="B58" s="12">
        <v>44807</v>
      </c>
      <c r="C58" s="11" t="s">
        <v>81</v>
      </c>
      <c r="D58" s="11"/>
      <c r="E58" s="11" t="s">
        <v>15</v>
      </c>
      <c r="F58" s="11" t="s">
        <v>82</v>
      </c>
      <c r="G58" s="13">
        <v>4547.58</v>
      </c>
      <c r="H58" s="13">
        <v>1000</v>
      </c>
      <c r="I58" s="20">
        <v>3547.58</v>
      </c>
      <c r="L58" s="16"/>
    </row>
    <row r="59" spans="1:12" ht="12.6" customHeight="1">
      <c r="A59" s="11">
        <v>2022</v>
      </c>
      <c r="B59" s="12">
        <v>44759</v>
      </c>
      <c r="C59" s="11" t="s">
        <v>83</v>
      </c>
      <c r="D59" s="11"/>
      <c r="E59" s="11" t="s">
        <v>15</v>
      </c>
      <c r="F59" s="11" t="s">
        <v>47</v>
      </c>
      <c r="G59" s="13">
        <v>6227.51</v>
      </c>
      <c r="H59" s="13">
        <v>1000</v>
      </c>
      <c r="I59" s="20">
        <v>5227.51</v>
      </c>
    </row>
    <row r="60" spans="1:12" ht="12.6" customHeight="1">
      <c r="A60" s="11">
        <v>2022</v>
      </c>
      <c r="B60" s="12">
        <v>44758</v>
      </c>
      <c r="C60" s="11" t="s">
        <v>84</v>
      </c>
      <c r="D60" s="11" t="s">
        <v>12</v>
      </c>
      <c r="E60" s="11"/>
      <c r="F60" s="11" t="s">
        <v>42</v>
      </c>
      <c r="G60" s="13">
        <v>4930.75</v>
      </c>
      <c r="H60" s="13">
        <f>1000-H61</f>
        <v>667.25</v>
      </c>
      <c r="I60" s="20">
        <f>G60-H60</f>
        <v>4263.5</v>
      </c>
      <c r="L60" s="16"/>
    </row>
    <row r="61" spans="1:12" ht="12.6" customHeight="1">
      <c r="A61" s="11">
        <v>2023</v>
      </c>
      <c r="B61" s="12">
        <v>44759</v>
      </c>
      <c r="C61" s="11" t="s">
        <v>84</v>
      </c>
      <c r="D61" s="11"/>
      <c r="E61" s="11" t="s">
        <v>15</v>
      </c>
      <c r="F61" s="11" t="s">
        <v>42</v>
      </c>
      <c r="G61" s="13">
        <v>332.75</v>
      </c>
      <c r="H61" s="13">
        <v>332.75</v>
      </c>
      <c r="I61" s="22">
        <f>G61-H61</f>
        <v>0</v>
      </c>
    </row>
    <row r="62" spans="1:12" ht="12.6" customHeight="1">
      <c r="A62" s="11">
        <v>2022</v>
      </c>
      <c r="B62" s="12">
        <v>44737</v>
      </c>
      <c r="C62" s="11" t="s">
        <v>85</v>
      </c>
      <c r="D62" s="11"/>
      <c r="E62" s="11" t="s">
        <v>15</v>
      </c>
      <c r="F62" s="11" t="s">
        <v>42</v>
      </c>
      <c r="G62" s="13">
        <v>5327</v>
      </c>
      <c r="H62" s="13">
        <v>1000</v>
      </c>
      <c r="I62" s="20">
        <v>4327</v>
      </c>
    </row>
    <row r="63" spans="1:12" ht="12.6" customHeight="1">
      <c r="A63" s="11">
        <v>2022</v>
      </c>
      <c r="B63" s="12">
        <v>44679</v>
      </c>
      <c r="C63" s="11" t="s">
        <v>86</v>
      </c>
      <c r="D63" s="11" t="s">
        <v>12</v>
      </c>
      <c r="E63" s="11"/>
      <c r="F63" s="11" t="s">
        <v>67</v>
      </c>
      <c r="G63" s="13">
        <v>4163.6099999999997</v>
      </c>
      <c r="H63" s="13">
        <v>1000</v>
      </c>
      <c r="I63" s="20">
        <v>3544.76</v>
      </c>
    </row>
    <row r="64" spans="1:12" ht="12.6" customHeight="1">
      <c r="A64" s="11">
        <v>2022</v>
      </c>
      <c r="B64" s="12">
        <v>44606</v>
      </c>
      <c r="C64" s="11" t="s">
        <v>84</v>
      </c>
      <c r="D64" s="11" t="s">
        <v>12</v>
      </c>
      <c r="E64" s="11"/>
      <c r="F64" s="11" t="s">
        <v>47</v>
      </c>
      <c r="G64" s="13">
        <v>408.49</v>
      </c>
      <c r="H64" s="13">
        <v>408.49</v>
      </c>
      <c r="I64" s="22">
        <v>0</v>
      </c>
    </row>
    <row r="67" spans="6:12" ht="12.6" customHeight="1">
      <c r="F67" s="1" t="s">
        <v>87</v>
      </c>
      <c r="I67" s="5">
        <f>SUM(I6:I66)</f>
        <v>193967.62000000002</v>
      </c>
      <c r="J67" s="1" t="s">
        <v>88</v>
      </c>
      <c r="L67" s="17"/>
    </row>
    <row r="68" spans="6:12" ht="12.6" customHeight="1">
      <c r="F68" s="1" t="s">
        <v>89</v>
      </c>
      <c r="I68" s="5">
        <f>I67/5</f>
        <v>38793.524000000005</v>
      </c>
      <c r="J68" s="1" t="s">
        <v>88</v>
      </c>
    </row>
  </sheetData>
  <autoFilter ref="A5:I64" xr:uid="{00000000-0001-0000-0000-000000000000}"/>
  <phoneticPr fontId="9" type="noConversion"/>
  <pageMargins left="0.78740157480314998" right="0.78740157480314998" top="0.78740157480314998" bottom="0.78740157480314998" header="0.78740157480314998" footer="0.78740157480314998"/>
  <pageSetup paperSize="9" orientation="landscape" horizontalDpi="300" verticalDpi="300" r:id="rId1"/>
  <headerFooter alignWithMargins="0">
    <oddFooter>&amp;C_x000D_&amp;1#&amp;"Aptos"&amp;10&amp;K000000 Bedrijfsvertrouwelijk (BBN1)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3584AF0BFD2447B21F8FF97D47953C" ma:contentTypeVersion="22" ma:contentTypeDescription="Een nieuw document maken." ma:contentTypeScope="" ma:versionID="bc95a23e9e760320a43f83c1af423332">
  <xsd:schema xmlns:xsd="http://www.w3.org/2001/XMLSchema" xmlns:xs="http://www.w3.org/2001/XMLSchema" xmlns:p="http://schemas.microsoft.com/office/2006/metadata/properties" xmlns:ns2="d045ab76-3bb7-45f5-ab41-d7b04aa0dc94" xmlns:ns3="f5f0a4d1-8598-46a7-894f-9a5a527f84f2" xmlns:ns4="605af4f7-1f66-40ae-b18f-b746c8dfd161" targetNamespace="http://schemas.microsoft.com/office/2006/metadata/properties" ma:root="true" ma:fieldsID="db389d2e7c913a3882aed90c46c5a148" ns2:_="" ns3:_="" ns4:_="">
    <xsd:import namespace="d045ab76-3bb7-45f5-ab41-d7b04aa0dc94"/>
    <xsd:import namespace="f5f0a4d1-8598-46a7-894f-9a5a527f84f2"/>
    <xsd:import namespace="605af4f7-1f66-40ae-b18f-b746c8dfd161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5ab76-3bb7-45f5-ab41-d7b04aa0dc9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Ondernemingstrefwoorden" ma:fieldId="{23f27201-bee3-471e-b2e7-b64fd8b7ca38}" ma:taxonomyMulti="true" ma:sspId="6a01bbcf-c6fe-4904-b3d7-d8e248b039c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00ec5b6-43f0-4a14-8217-79c549e51af8}" ma:internalName="TaxCatchAll" ma:showField="CatchAllData" ma:web="605af4f7-1f66-40ae-b18f-b746c8dfd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0a4d1-8598-46a7-894f-9a5a527f84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Afbeeldingtags" ma:readOnly="false" ma:fieldId="{5cf76f15-5ced-4ddc-b409-7134ff3c332f}" ma:taxonomyMulti="true" ma:sspId="6a01bbcf-c6fe-4904-b3d7-d8e248b03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af4f7-1f66-40ae-b18f-b746c8dfd16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 ma:index="11" ma:displayName="Opmerkingen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45ab76-3bb7-45f5-ab41-d7b04aa0dc94" xsi:nil="true"/>
    <lcf76f155ced4ddcb4097134ff3c332f xmlns="f5f0a4d1-8598-46a7-894f-9a5a527f84f2">
      <Terms xmlns="http://schemas.microsoft.com/office/infopath/2007/PartnerControls"/>
    </lcf76f155ced4ddcb4097134ff3c332f>
    <TaxKeywordTaxHTField xmlns="d045ab76-3bb7-45f5-ab41-d7b04aa0dc94">
      <Terms xmlns="http://schemas.microsoft.com/office/infopath/2007/PartnerControls"/>
    </TaxKeywordTaxHTFiel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40F604-36B9-44D5-B55E-D7EECF78576E}"/>
</file>

<file path=customXml/itemProps2.xml><?xml version="1.0" encoding="utf-8"?>
<ds:datastoreItem xmlns:ds="http://schemas.openxmlformats.org/officeDocument/2006/customXml" ds:itemID="{74922AD2-2E41-4636-B342-13DC7BD9CAC3}"/>
</file>

<file path=customXml/itemProps3.xml><?xml version="1.0" encoding="utf-8"?>
<ds:datastoreItem xmlns:ds="http://schemas.openxmlformats.org/officeDocument/2006/customXml" ds:itemID="{7F472F34-7BFA-4F2E-BB21-962E95814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VRLN</dc:creator>
  <cp:keywords/>
  <dc:description/>
  <cp:lastModifiedBy>Jetten - von der Haar, Desiré</cp:lastModifiedBy>
  <cp:revision/>
  <dcterms:created xsi:type="dcterms:W3CDTF">2026-04-08T10:52:25Z</dcterms:created>
  <dcterms:modified xsi:type="dcterms:W3CDTF">2026-06-26T07:33:56Z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60a614-08b9-4234-971c-9dfde38f0f70_Enabled">
    <vt:lpwstr>true</vt:lpwstr>
  </property>
  <property fmtid="{D5CDD505-2E9C-101B-9397-08002B2CF9AE}" pid="3" name="MSIP_Label_d060a614-08b9-4234-971c-9dfde38f0f70_SetDate">
    <vt:lpwstr>2026-04-08T10:52:10Z</vt:lpwstr>
  </property>
  <property fmtid="{D5CDD505-2E9C-101B-9397-08002B2CF9AE}" pid="4" name="MSIP_Label_d060a614-08b9-4234-971c-9dfde38f0f70_Method">
    <vt:lpwstr>Privileged</vt:lpwstr>
  </property>
  <property fmtid="{D5CDD505-2E9C-101B-9397-08002B2CF9AE}" pid="5" name="MSIP_Label_d060a614-08b9-4234-971c-9dfde38f0f70_Name">
    <vt:lpwstr>Publiek</vt:lpwstr>
  </property>
  <property fmtid="{D5CDD505-2E9C-101B-9397-08002B2CF9AE}" pid="6" name="MSIP_Label_d060a614-08b9-4234-971c-9dfde38f0f70_SiteId">
    <vt:lpwstr>c37ef212-d4a3-44b6-92df-0d1dff85604f</vt:lpwstr>
  </property>
  <property fmtid="{D5CDD505-2E9C-101B-9397-08002B2CF9AE}" pid="7" name="MSIP_Label_d060a614-08b9-4234-971c-9dfde38f0f70_ActionId">
    <vt:lpwstr>a6fbf561-7e0d-4dc1-8272-c003e41ebc93</vt:lpwstr>
  </property>
  <property fmtid="{D5CDD505-2E9C-101B-9397-08002B2CF9AE}" pid="8" name="MSIP_Label_d060a614-08b9-4234-971c-9dfde38f0f70_ContentBits">
    <vt:lpwstr>0</vt:lpwstr>
  </property>
  <property fmtid="{D5CDD505-2E9C-101B-9397-08002B2CF9AE}" pid="9" name="MSIP_Label_d060a614-08b9-4234-971c-9dfde38f0f70_Tag">
    <vt:lpwstr>10, 0, 1, 1</vt:lpwstr>
  </property>
  <property fmtid="{D5CDD505-2E9C-101B-9397-08002B2CF9AE}" pid="10" name="MSIP_Label_ce8bfa01-cc62-4e0e-8713-2f7da2586bef_Enabled">
    <vt:lpwstr>true</vt:lpwstr>
  </property>
  <property fmtid="{D5CDD505-2E9C-101B-9397-08002B2CF9AE}" pid="11" name="MSIP_Label_ce8bfa01-cc62-4e0e-8713-2f7da2586bef_SetDate">
    <vt:lpwstr>2026-04-21T14:37:53Z</vt:lpwstr>
  </property>
  <property fmtid="{D5CDD505-2E9C-101B-9397-08002B2CF9AE}" pid="12" name="MSIP_Label_ce8bfa01-cc62-4e0e-8713-2f7da2586bef_Method">
    <vt:lpwstr>Standard</vt:lpwstr>
  </property>
  <property fmtid="{D5CDD505-2E9C-101B-9397-08002B2CF9AE}" pid="13" name="MSIP_Label_ce8bfa01-cc62-4e0e-8713-2f7da2586bef_Name">
    <vt:lpwstr>Bedrijfsvertrouwelijk (BBN1)</vt:lpwstr>
  </property>
  <property fmtid="{D5CDD505-2E9C-101B-9397-08002B2CF9AE}" pid="14" name="MSIP_Label_ce8bfa01-cc62-4e0e-8713-2f7da2586bef_SiteId">
    <vt:lpwstr>e90fbc72-bc3b-4475-8f41-70d1d17ccf33</vt:lpwstr>
  </property>
  <property fmtid="{D5CDD505-2E9C-101B-9397-08002B2CF9AE}" pid="15" name="MSIP_Label_ce8bfa01-cc62-4e0e-8713-2f7da2586bef_ActionId">
    <vt:lpwstr>24a33d55-1810-482a-a8ce-ff6d302b49c6</vt:lpwstr>
  </property>
  <property fmtid="{D5CDD505-2E9C-101B-9397-08002B2CF9AE}" pid="16" name="MSIP_Label_ce8bfa01-cc62-4e0e-8713-2f7da2586bef_ContentBits">
    <vt:lpwstr>2</vt:lpwstr>
  </property>
  <property fmtid="{D5CDD505-2E9C-101B-9397-08002B2CF9AE}" pid="17" name="MSIP_Label_ce8bfa01-cc62-4e0e-8713-2f7da2586bef_Tag">
    <vt:lpwstr>10, 3, 0, 1</vt:lpwstr>
  </property>
  <property fmtid="{D5CDD505-2E9C-101B-9397-08002B2CF9AE}" pid="18" name="ContentTypeId">
    <vt:lpwstr>0x010100F53584AF0BFD2447B21F8FF97D47953C</vt:lpwstr>
  </property>
  <property fmtid="{D5CDD505-2E9C-101B-9397-08002B2CF9AE}" pid="19" name="MediaServiceImageTags">
    <vt:lpwstr/>
  </property>
  <property fmtid="{D5CDD505-2E9C-101B-9397-08002B2CF9AE}" pid="20" name="TaxKeyword">
    <vt:lpwstr/>
  </property>
</Properties>
</file>